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O:\13. Operationele inkoop\02. Strategische inkoop\SI (nieuw)\Medisch\Projecten\2025\Div. 5 EA DBS (NCH)\04 Leidraad\Marieke\Definitief dossier\"/>
    </mc:Choice>
  </mc:AlternateContent>
  <xr:revisionPtr revIDLastSave="0" documentId="13_ncr:1_{E2C5E6A9-100F-4DC5-9AEA-922E525DAAF9}" xr6:coauthVersionLast="47" xr6:coauthVersionMax="47" xr10:uidLastSave="{00000000-0000-0000-0000-000000000000}"/>
  <bookViews>
    <workbookView xWindow="28680" yWindow="-120" windowWidth="29040" windowHeight="17520" xr2:uid="{5F1936DE-A624-4381-807F-1B97281220D6}"/>
  </bookViews>
  <sheets>
    <sheet name="Prijzenblad" sheetId="2" r:id="rId1"/>
    <sheet name="Assortimentlijst" sheetId="3" r:id="rId2"/>
    <sheet name="Nadere specificering"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2" l="1"/>
  <c r="E27" i="2"/>
  <c r="F27" i="2"/>
  <c r="F35" i="2"/>
  <c r="E34" i="2"/>
  <c r="E39" i="2"/>
  <c r="F39" i="2" s="1"/>
  <c r="G39" i="2"/>
  <c r="G35" i="2"/>
  <c r="G34" i="2"/>
  <c r="E35" i="2"/>
  <c r="G30" i="2"/>
  <c r="G28" i="2"/>
  <c r="G27" i="2"/>
  <c r="G26" i="2"/>
  <c r="E30" i="2"/>
  <c r="E28" i="2"/>
  <c r="E26" i="2"/>
  <c r="F31" i="2" l="1"/>
  <c r="F40" i="2"/>
  <c r="F34" i="2"/>
  <c r="F26" i="2"/>
  <c r="F28" i="2"/>
  <c r="F30" i="2"/>
  <c r="F18" i="2"/>
  <c r="F19" i="2"/>
  <c r="F20" i="2"/>
  <c r="F21" i="2"/>
  <c r="F22" i="2"/>
  <c r="F17" i="2"/>
  <c r="F36" i="2" l="1"/>
  <c r="I31" i="2"/>
  <c r="E42" i="2" s="1"/>
  <c r="F23" i="2"/>
  <c r="I23" i="2" s="1"/>
</calcChain>
</file>

<file path=xl/sharedStrings.xml><?xml version="1.0" encoding="utf-8"?>
<sst xmlns="http://schemas.openxmlformats.org/spreadsheetml/2006/main" count="91" uniqueCount="51">
  <si>
    <t>Prijsinvulformulier DBS</t>
  </si>
  <si>
    <t>Toelichting</t>
  </si>
  <si>
    <t xml:space="preserve">De leverancier vult zijn prijs in bij de licht blauwe velden. De prijzen zijn exclusief BTW. De totaalprijs per patiënt mag de plafondprijs niet overschrijden (zie oranje velden).  
Prijzen zijn all-in en exclusief BTW. Dit betekent dat er voor een product geen extra aanvullende kosten in rekening mogen worden gebracht. 
De inschrijfprijs is de fictieve prijs waarmee de laagste inschrijving wordt bepaald. 
Vul het assortiment in op het tweede tabblad. </t>
  </si>
  <si>
    <t xml:space="preserve">1. </t>
  </si>
  <si>
    <t>BTW percentage</t>
  </si>
  <si>
    <t>Percentage gunning</t>
  </si>
  <si>
    <t>Inschrijfprijs</t>
  </si>
  <si>
    <t xml:space="preserve">2. </t>
  </si>
  <si>
    <t>Pakket niet oplaadbare stimulator nieuwe patiënt bestaande uit de volgende producten:</t>
  </si>
  <si>
    <t>3.</t>
  </si>
  <si>
    <t>Pakket vervanging oplaadbare stimulator</t>
  </si>
  <si>
    <t>4.</t>
  </si>
  <si>
    <t>Pakket vervanging  niet oplaadbare stimulator</t>
  </si>
  <si>
    <t>1 neurostimulator - non- rechargeable</t>
  </si>
  <si>
    <t>Totale inschrijfprijs</t>
  </si>
  <si>
    <t>Naam</t>
  </si>
  <si>
    <t>Datum</t>
  </si>
  <si>
    <t>Handtekening</t>
  </si>
  <si>
    <t>Product</t>
  </si>
  <si>
    <t>Artikelomschrijving</t>
  </si>
  <si>
    <t>Prijs</t>
  </si>
  <si>
    <t>Extension cable</t>
  </si>
  <si>
    <t>Burr hole cover</t>
  </si>
  <si>
    <t>Charging kit</t>
  </si>
  <si>
    <t>Artikelnummer</t>
  </si>
  <si>
    <t>Los artikel</t>
  </si>
  <si>
    <t>Neurostimulator - rechargeable</t>
  </si>
  <si>
    <t>Neurostimulator - non-rechargeable</t>
  </si>
  <si>
    <t>Electrode - directional stimulation</t>
  </si>
  <si>
    <t>Remote control for patient</t>
  </si>
  <si>
    <t>Pakket oplaadbare stimulator nieuwe patiënt bestaande uit de volgende producten:</t>
  </si>
  <si>
    <t>Aantal</t>
  </si>
  <si>
    <t>Totaalprijs</t>
  </si>
  <si>
    <t>Losse prijs per artikel (ex BTW)</t>
  </si>
  <si>
    <t>Plafondprijs ex BTW</t>
  </si>
  <si>
    <t>Totale inschrijfprijs per artikel (ex BTW)</t>
  </si>
  <si>
    <t>Blauwe velden in te vullen door Inschrijver</t>
  </si>
  <si>
    <t>Naam Inschrijver</t>
  </si>
  <si>
    <t>Artikelnummer Inschrijver</t>
  </si>
  <si>
    <t>Opmerking</t>
  </si>
  <si>
    <t>Producent/Fabrikant - Merknaam</t>
  </si>
  <si>
    <t>Herkomstland Product
(land waar het artikel daadwerkelijk geproduceerd wordt)</t>
  </si>
  <si>
    <t>Artikelnummer Producent/Fabrikant (ref)</t>
  </si>
  <si>
    <t>Kleinste besteleenheid (verkoopeenheid) bijvoorbeeld doos à 10 stuks</t>
  </si>
  <si>
    <t>Steriel Ja/Nee</t>
  </si>
  <si>
    <t>Artikel is THT-datum gevoelig
 (steriel of anderszins)</t>
  </si>
  <si>
    <t>Latexvrij (Ja/Nee)</t>
  </si>
  <si>
    <t>BTW (Belasting 21%=hoog, 9% =laag of 0%=geen)</t>
  </si>
  <si>
    <t>Nettoprijs per stuk (exclusief BTW)</t>
  </si>
  <si>
    <t>GTIN (Global Trade Item Number) unieke artikel indentificatie barcodeformat: uitsluitend GS1 (Global Standards One) of HIBC (Health Industry Business Communications):
Let op!!   GTIN: 14 posities incl. voorloopnullen, 
HIBC incl .+ of *</t>
  </si>
  <si>
    <t>RIVM Indeling Risicoklasse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</si>
</sst>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_ [$€-2]\ * #,##0.00_ ;_ [$€-2]\ * \-#,##0.00_ ;_ [$€-2]\ * &quot;-&quot;??_ ;_ @_ "/>
    <numFmt numFmtId="166" formatCode="_-&quot;€&quot;\ * #,##0.00_-;_-&quot;€&quot;\ * #,##0.00\-;_-&quot;€&quot;\ * &quot;-&quot;??_-;_-@_-"/>
  </numFmts>
  <fonts count="13" x14ac:knownFonts="1">
    <font>
      <sz val="11"/>
      <color theme="1"/>
      <name val="Aptos Narrow"/>
      <family val="2"/>
      <scheme val="minor"/>
    </font>
    <font>
      <sz val="11"/>
      <color theme="0"/>
      <name val="Aptos Narrow"/>
      <family val="2"/>
      <scheme val="minor"/>
    </font>
    <font>
      <b/>
      <sz val="11"/>
      <color theme="0"/>
      <name val="Aptos Narrow"/>
      <family val="2"/>
      <scheme val="minor"/>
    </font>
    <font>
      <b/>
      <sz val="11"/>
      <color theme="1"/>
      <name val="Aptos Narrow"/>
      <family val="2"/>
      <scheme val="minor"/>
    </font>
    <font>
      <sz val="10"/>
      <color theme="1"/>
      <name val="Aptos Narrow"/>
      <family val="2"/>
      <scheme val="minor"/>
    </font>
    <font>
      <sz val="11"/>
      <color theme="1"/>
      <name val="Aptos Narrow"/>
      <family val="2"/>
      <scheme val="minor"/>
    </font>
    <font>
      <b/>
      <sz val="18"/>
      <color indexed="56"/>
      <name val="Cambria"/>
      <family val="2"/>
    </font>
    <font>
      <b/>
      <sz val="16"/>
      <name val="Aptos Narrow"/>
      <family val="2"/>
      <scheme val="minor"/>
    </font>
    <font>
      <sz val="10"/>
      <name val="Arial"/>
      <family val="2"/>
    </font>
    <font>
      <b/>
      <sz val="10"/>
      <name val="Arial"/>
      <family val="2"/>
    </font>
    <font>
      <b/>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bgColor indexed="64"/>
      </patternFill>
    </fill>
    <fill>
      <patternFill patternType="solid">
        <fgColor rgb="FFFFFF00"/>
        <bgColor indexed="64"/>
      </patternFill>
    </fill>
    <fill>
      <patternFill patternType="lightUp"/>
    </fill>
    <fill>
      <patternFill patternType="solid">
        <fgColor theme="4"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indexed="64"/>
      </patternFill>
    </fill>
    <fill>
      <patternFill patternType="solid">
        <fgColor rgb="FFF6FAB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5">
    <xf numFmtId="0" fontId="0" fillId="0" borderId="0"/>
    <xf numFmtId="9" fontId="5" fillId="0" borderId="0" applyFont="0" applyFill="0" applyBorder="0" applyAlignment="0" applyProtection="0"/>
    <xf numFmtId="0" fontId="6" fillId="0" borderId="0" applyNumberFormat="0" applyFill="0" applyBorder="0" applyAlignment="0" applyProtection="0"/>
    <xf numFmtId="0" fontId="8" fillId="0" borderId="0"/>
    <xf numFmtId="166" fontId="8" fillId="0" borderId="0" applyFont="0" applyFill="0" applyBorder="0" applyAlignment="0" applyProtection="0"/>
  </cellStyleXfs>
  <cellXfs count="76">
    <xf numFmtId="0" fontId="0" fillId="0" borderId="0" xfId="0"/>
    <xf numFmtId="0" fontId="2" fillId="4" borderId="0" xfId="0" applyFont="1" applyFill="1"/>
    <xf numFmtId="0" fontId="2" fillId="4" borderId="1" xfId="0" applyFont="1" applyFill="1" applyBorder="1" applyAlignment="1">
      <alignment wrapText="1"/>
    </xf>
    <xf numFmtId="0" fontId="2" fillId="4" borderId="1" xfId="0" applyFont="1" applyFill="1" applyBorder="1"/>
    <xf numFmtId="0" fontId="0" fillId="5" borderId="1" xfId="0" applyFill="1" applyBorder="1"/>
    <xf numFmtId="0" fontId="4" fillId="6" borderId="2" xfId="0" applyFont="1" applyFill="1" applyBorder="1"/>
    <xf numFmtId="164" fontId="0" fillId="7" borderId="3" xfId="0" applyNumberFormat="1" applyFill="1" applyBorder="1" applyProtection="1">
      <protection locked="0"/>
    </xf>
    <xf numFmtId="10" fontId="0" fillId="0" borderId="1" xfId="0" applyNumberFormat="1" applyBorder="1"/>
    <xf numFmtId="164" fontId="0" fillId="0" borderId="3" xfId="0" applyNumberFormat="1" applyBorder="1"/>
    <xf numFmtId="164" fontId="0" fillId="8" borderId="0" xfId="0" applyNumberFormat="1" applyFill="1"/>
    <xf numFmtId="164" fontId="0" fillId="0" borderId="0" xfId="0" applyNumberFormat="1"/>
    <xf numFmtId="0" fontId="0" fillId="10" borderId="4" xfId="0" applyFill="1" applyBorder="1"/>
    <xf numFmtId="164" fontId="0" fillId="0" borderId="5" xfId="0" applyNumberFormat="1" applyBorder="1"/>
    <xf numFmtId="0" fontId="0" fillId="0" borderId="6" xfId="0" applyBorder="1"/>
    <xf numFmtId="0" fontId="0" fillId="0" borderId="10" xfId="0" applyBorder="1"/>
    <xf numFmtId="0" fontId="0" fillId="0" borderId="13" xfId="0" applyBorder="1" applyAlignment="1">
      <alignment vertical="top"/>
    </xf>
    <xf numFmtId="0" fontId="0" fillId="0" borderId="0" xfId="0" applyFill="1" applyAlignment="1">
      <alignment vertical="top" wrapText="1"/>
    </xf>
    <xf numFmtId="0" fontId="0" fillId="0" borderId="0" xfId="0" applyFill="1"/>
    <xf numFmtId="0" fontId="2" fillId="0" borderId="0" xfId="0" applyFont="1" applyFill="1" applyAlignment="1"/>
    <xf numFmtId="0" fontId="1" fillId="0" borderId="0" xfId="0" applyFont="1" applyFill="1" applyAlignment="1"/>
    <xf numFmtId="164" fontId="0" fillId="0" borderId="1" xfId="0" applyNumberFormat="1" applyBorder="1" applyAlignment="1">
      <alignment horizontal="left" vertical="top"/>
    </xf>
    <xf numFmtId="0" fontId="3" fillId="7" borderId="1" xfId="0" applyFont="1" applyFill="1" applyBorder="1" applyProtection="1">
      <protection locked="0"/>
    </xf>
    <xf numFmtId="9" fontId="0" fillId="0" borderId="1" xfId="0" applyNumberFormat="1" applyBorder="1" applyAlignment="1">
      <alignment horizontal="left" vertical="top"/>
    </xf>
    <xf numFmtId="0" fontId="0" fillId="0" borderId="14" xfId="0" applyBorder="1"/>
    <xf numFmtId="0" fontId="0" fillId="0" borderId="15" xfId="0" applyBorder="1" applyProtection="1">
      <protection locked="0"/>
    </xf>
    <xf numFmtId="0" fontId="0" fillId="0" borderId="16" xfId="0" applyBorder="1"/>
    <xf numFmtId="0" fontId="0" fillId="0" borderId="17" xfId="0" applyBorder="1" applyProtection="1">
      <protection locked="0"/>
    </xf>
    <xf numFmtId="0" fontId="0" fillId="0" borderId="18" xfId="0" applyBorder="1" applyAlignment="1">
      <alignment vertical="top"/>
    </xf>
    <xf numFmtId="0" fontId="0" fillId="0" borderId="19" xfId="0" applyBorder="1" applyProtection="1">
      <protection locked="0"/>
    </xf>
    <xf numFmtId="0" fontId="0" fillId="0" borderId="8" xfId="0" applyBorder="1"/>
    <xf numFmtId="0" fontId="0" fillId="0" borderId="11" xfId="0" applyBorder="1"/>
    <xf numFmtId="0" fontId="0" fillId="0" borderId="20" xfId="0" applyBorder="1" applyAlignment="1">
      <alignment vertical="top"/>
    </xf>
    <xf numFmtId="0" fontId="0" fillId="0" borderId="1" xfId="0" applyBorder="1" applyAlignment="1">
      <alignment horizontal="left" vertical="top"/>
    </xf>
    <xf numFmtId="0" fontId="0" fillId="10" borderId="21" xfId="0" applyFill="1" applyBorder="1"/>
    <xf numFmtId="164" fontId="0" fillId="0" borderId="0" xfId="0" applyNumberFormat="1" applyBorder="1"/>
    <xf numFmtId="0" fontId="0" fillId="0" borderId="0" xfId="0" applyFill="1" applyBorder="1"/>
    <xf numFmtId="164" fontId="0" fillId="11" borderId="3" xfId="0" applyNumberFormat="1" applyFill="1" applyBorder="1" applyProtection="1">
      <protection locked="0"/>
    </xf>
    <xf numFmtId="1" fontId="0" fillId="11" borderId="3" xfId="0" applyNumberFormat="1" applyFill="1" applyBorder="1" applyProtection="1">
      <protection locked="0"/>
    </xf>
    <xf numFmtId="165" fontId="0" fillId="7" borderId="3" xfId="0" applyNumberFormat="1" applyFill="1" applyBorder="1" applyProtection="1">
      <protection locked="0"/>
    </xf>
    <xf numFmtId="164" fontId="0" fillId="9" borderId="3" xfId="0" applyNumberFormat="1" applyFill="1" applyBorder="1" applyProtection="1">
      <protection locked="0"/>
    </xf>
    <xf numFmtId="164" fontId="0" fillId="0" borderId="3" xfId="0" applyNumberFormat="1" applyFill="1" applyBorder="1" applyProtection="1">
      <protection locked="0"/>
    </xf>
    <xf numFmtId="9" fontId="0" fillId="7" borderId="3" xfId="1" applyFont="1" applyFill="1" applyBorder="1" applyProtection="1">
      <protection locked="0"/>
    </xf>
    <xf numFmtId="9" fontId="0" fillId="9" borderId="3" xfId="1" applyFont="1" applyFill="1" applyBorder="1" applyProtection="1">
      <protection locked="0"/>
    </xf>
    <xf numFmtId="9" fontId="0" fillId="0" borderId="3" xfId="1" applyFont="1" applyFill="1" applyBorder="1" applyProtection="1">
      <protection locked="0"/>
    </xf>
    <xf numFmtId="0" fontId="7" fillId="5" borderId="1" xfId="2" applyFont="1" applyFill="1" applyBorder="1" applyAlignment="1">
      <alignment horizontal="left"/>
    </xf>
    <xf numFmtId="0" fontId="8" fillId="0" borderId="1" xfId="3" applyBorder="1"/>
    <xf numFmtId="0" fontId="9" fillId="5" borderId="1" xfId="3" applyFont="1" applyFill="1" applyBorder="1" applyAlignment="1">
      <alignment wrapText="1"/>
    </xf>
    <xf numFmtId="166" fontId="9" fillId="5" borderId="1" xfId="4" applyFont="1" applyFill="1" applyBorder="1" applyAlignment="1">
      <alignment wrapText="1"/>
    </xf>
    <xf numFmtId="49" fontId="9" fillId="5" borderId="1" xfId="3" applyNumberFormat="1" applyFont="1" applyFill="1" applyBorder="1" applyAlignment="1">
      <alignment wrapText="1"/>
    </xf>
    <xf numFmtId="0" fontId="10" fillId="5" borderId="1" xfId="3" applyFont="1" applyFill="1" applyBorder="1" applyAlignment="1">
      <alignment wrapText="1"/>
    </xf>
    <xf numFmtId="0" fontId="9" fillId="0" borderId="1" xfId="3" applyFont="1" applyBorder="1" applyAlignment="1">
      <alignment wrapText="1"/>
    </xf>
    <xf numFmtId="0" fontId="8" fillId="7" borderId="1" xfId="3" applyFill="1" applyBorder="1"/>
    <xf numFmtId="0" fontId="0" fillId="7" borderId="1" xfId="0" applyFill="1" applyBorder="1"/>
    <xf numFmtId="0" fontId="11" fillId="7" borderId="1" xfId="3" applyFont="1" applyFill="1" applyBorder="1"/>
    <xf numFmtId="0" fontId="12" fillId="7" borderId="1" xfId="3" applyFont="1" applyFill="1" applyBorder="1" applyAlignment="1">
      <alignment vertical="center" wrapText="1"/>
    </xf>
    <xf numFmtId="0" fontId="2" fillId="4" borderId="24" xfId="0" applyFont="1" applyFill="1" applyBorder="1"/>
    <xf numFmtId="9" fontId="0" fillId="0" borderId="11" xfId="1" applyFont="1" applyFill="1" applyBorder="1" applyProtection="1">
      <protection locked="0"/>
    </xf>
    <xf numFmtId="9" fontId="0" fillId="9" borderId="11" xfId="1" applyFont="1" applyFill="1" applyBorder="1" applyProtection="1">
      <protection locked="0"/>
    </xf>
    <xf numFmtId="0" fontId="2" fillId="0" borderId="0" xfId="0" applyFont="1" applyFill="1" applyBorder="1"/>
    <xf numFmtId="164" fontId="0" fillId="0" borderId="0" xfId="0" applyNumberFormat="1" applyFill="1" applyBorder="1"/>
    <xf numFmtId="0" fontId="2" fillId="0" borderId="25" xfId="0" applyFont="1" applyFill="1" applyBorder="1"/>
    <xf numFmtId="0" fontId="0" fillId="0" borderId="25" xfId="0" applyFill="1" applyBorder="1"/>
    <xf numFmtId="10" fontId="0" fillId="0" borderId="25" xfId="0" applyNumberFormat="1" applyFill="1" applyBorder="1"/>
    <xf numFmtId="0" fontId="0" fillId="0" borderId="22"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23"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xf numFmtId="0" fontId="0" fillId="0" borderId="9" xfId="0" applyBorder="1" applyAlignment="1" applyProtection="1">
      <alignment horizontal="center"/>
      <protection locked="0"/>
    </xf>
    <xf numFmtId="0" fontId="2" fillId="2" borderId="0" xfId="0" applyFont="1" applyFill="1" applyAlignment="1">
      <alignment horizontal="center"/>
    </xf>
    <xf numFmtId="0" fontId="0" fillId="3" borderId="0" xfId="0" applyFill="1" applyAlignment="1">
      <alignment horizontal="center" vertical="top" wrapText="1"/>
    </xf>
    <xf numFmtId="0" fontId="1" fillId="2" borderId="0" xfId="0" applyFont="1" applyFill="1" applyAlignment="1">
      <alignment horizontal="center"/>
    </xf>
    <xf numFmtId="164" fontId="0" fillId="11" borderId="3" xfId="0" applyNumberFormat="1" applyFill="1" applyBorder="1" applyProtection="1"/>
  </cellXfs>
  <cellStyles count="5">
    <cellStyle name="Procent" xfId="1" builtinId="5"/>
    <cellStyle name="Standaard" xfId="0" builtinId="0"/>
    <cellStyle name="Standaard 2" xfId="3" xr:uid="{59F07D5D-8497-439F-A6F6-474FB625FF46}"/>
    <cellStyle name="Title" xfId="2" xr:uid="{9A11F528-4B35-4253-92C7-4E2D4A87B633}"/>
    <cellStyle name="Valuta 2" xfId="4" xr:uid="{5B1229E6-09D0-42E5-8005-E9C672178651}"/>
  </cellStyles>
  <dxfs count="0"/>
  <tableStyles count="0" defaultTableStyle="TableStyleMedium2" defaultPivotStyle="PivotStyleLight16"/>
  <colors>
    <mruColors>
      <color rgb="FFF6FA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09FD4-C121-43A5-B68B-BFD11BCBEA5E}">
  <dimension ref="B3:L48"/>
  <sheetViews>
    <sheetView tabSelected="1" topLeftCell="A16" workbookViewId="0">
      <selection activeCell="E29" sqref="E29"/>
    </sheetView>
  </sheetViews>
  <sheetFormatPr defaultRowHeight="15" x14ac:dyDescent="0.25"/>
  <cols>
    <col min="3" max="3" width="55.85546875" customWidth="1"/>
    <col min="4" max="4" width="6.5703125" bestFit="1" customWidth="1"/>
    <col min="5" max="5" width="32.28515625" customWidth="1"/>
    <col min="6" max="6" width="37.28515625" customWidth="1"/>
    <col min="7" max="8" width="27.7109375" customWidth="1"/>
    <col min="9" max="9" width="23.5703125" customWidth="1"/>
    <col min="10" max="10" width="19.140625" bestFit="1" customWidth="1"/>
  </cols>
  <sheetData>
    <row r="3" spans="2:12" x14ac:dyDescent="0.25">
      <c r="C3" s="72" t="s">
        <v>0</v>
      </c>
      <c r="D3" s="72"/>
      <c r="E3" s="72"/>
      <c r="F3" s="72"/>
      <c r="G3" s="72"/>
      <c r="H3" s="72"/>
      <c r="I3" s="72"/>
      <c r="J3" s="72"/>
      <c r="L3" s="18"/>
    </row>
    <row r="4" spans="2:12" x14ac:dyDescent="0.25">
      <c r="L4" s="17"/>
    </row>
    <row r="5" spans="2:12" x14ac:dyDescent="0.25">
      <c r="C5" s="74" t="s">
        <v>1</v>
      </c>
      <c r="D5" s="74"/>
      <c r="E5" s="74"/>
      <c r="F5" s="74"/>
      <c r="G5" s="74"/>
      <c r="H5" s="74"/>
      <c r="I5" s="74"/>
      <c r="J5" s="74"/>
      <c r="L5" s="19"/>
    </row>
    <row r="6" spans="2:12" ht="15" customHeight="1" x14ac:dyDescent="0.25">
      <c r="C6" s="73" t="s">
        <v>2</v>
      </c>
      <c r="D6" s="73"/>
      <c r="E6" s="73"/>
      <c r="F6" s="73"/>
      <c r="G6" s="73"/>
      <c r="H6" s="73"/>
      <c r="I6" s="73"/>
      <c r="J6" s="73"/>
      <c r="L6" s="16"/>
    </row>
    <row r="7" spans="2:12" x14ac:dyDescent="0.25">
      <c r="C7" s="73"/>
      <c r="D7" s="73"/>
      <c r="E7" s="73"/>
      <c r="F7" s="73"/>
      <c r="G7" s="73"/>
      <c r="H7" s="73"/>
      <c r="I7" s="73"/>
      <c r="J7" s="73"/>
      <c r="L7" s="16"/>
    </row>
    <row r="8" spans="2:12" x14ac:dyDescent="0.25">
      <c r="C8" s="73"/>
      <c r="D8" s="73"/>
      <c r="E8" s="73"/>
      <c r="F8" s="73"/>
      <c r="G8" s="73"/>
      <c r="H8" s="73"/>
      <c r="I8" s="73"/>
      <c r="J8" s="73"/>
      <c r="L8" s="16"/>
    </row>
    <row r="9" spans="2:12" x14ac:dyDescent="0.25">
      <c r="C9" s="73"/>
      <c r="D9" s="73"/>
      <c r="E9" s="73"/>
      <c r="F9" s="73"/>
      <c r="G9" s="73"/>
      <c r="H9" s="73"/>
      <c r="I9" s="73"/>
      <c r="J9" s="73"/>
      <c r="L9" s="16"/>
    </row>
    <row r="10" spans="2:12" x14ac:dyDescent="0.25">
      <c r="C10" s="73"/>
      <c r="D10" s="73"/>
      <c r="E10" s="73"/>
      <c r="F10" s="73"/>
      <c r="G10" s="73"/>
      <c r="H10" s="73"/>
      <c r="I10" s="73"/>
      <c r="J10" s="73"/>
      <c r="L10" s="16"/>
    </row>
    <row r="11" spans="2:12" x14ac:dyDescent="0.25">
      <c r="C11" s="73"/>
      <c r="D11" s="73"/>
      <c r="E11" s="73"/>
      <c r="F11" s="73"/>
      <c r="G11" s="73"/>
      <c r="H11" s="73"/>
      <c r="I11" s="73"/>
      <c r="J11" s="73"/>
      <c r="L11" s="16"/>
    </row>
    <row r="12" spans="2:12" x14ac:dyDescent="0.25">
      <c r="C12" s="73"/>
      <c r="D12" s="73"/>
      <c r="E12" s="73"/>
      <c r="F12" s="73"/>
      <c r="G12" s="73"/>
      <c r="H12" s="73"/>
      <c r="I12" s="73"/>
      <c r="J12" s="73"/>
      <c r="L12" s="16"/>
    </row>
    <row r="13" spans="2:12" x14ac:dyDescent="0.25">
      <c r="L13" s="17"/>
    </row>
    <row r="16" spans="2:12" ht="30" x14ac:dyDescent="0.25">
      <c r="B16" s="1" t="s">
        <v>3</v>
      </c>
      <c r="C16" s="2" t="s">
        <v>30</v>
      </c>
      <c r="D16" s="2" t="s">
        <v>31</v>
      </c>
      <c r="E16" s="3" t="s">
        <v>33</v>
      </c>
      <c r="F16" s="3" t="s">
        <v>35</v>
      </c>
      <c r="G16" s="3" t="s">
        <v>4</v>
      </c>
      <c r="H16" s="3" t="s">
        <v>5</v>
      </c>
      <c r="I16" s="3" t="s">
        <v>6</v>
      </c>
      <c r="J16" s="3" t="s">
        <v>34</v>
      </c>
    </row>
    <row r="17" spans="2:10" x14ac:dyDescent="0.25">
      <c r="C17" s="4" t="s">
        <v>28</v>
      </c>
      <c r="D17" s="37">
        <v>2</v>
      </c>
      <c r="E17" s="38">
        <v>1</v>
      </c>
      <c r="F17" s="36">
        <f>D17*E17</f>
        <v>2</v>
      </c>
      <c r="G17" s="41">
        <v>0.01</v>
      </c>
      <c r="J17" s="5"/>
    </row>
    <row r="18" spans="2:10" x14ac:dyDescent="0.25">
      <c r="C18" s="4" t="s">
        <v>22</v>
      </c>
      <c r="D18" s="37">
        <v>2</v>
      </c>
      <c r="E18" s="38">
        <v>1</v>
      </c>
      <c r="F18" s="36">
        <f t="shared" ref="F18:F22" si="0">D18*E18</f>
        <v>2</v>
      </c>
      <c r="G18" s="41">
        <v>0.01</v>
      </c>
      <c r="J18" s="5"/>
    </row>
    <row r="19" spans="2:10" x14ac:dyDescent="0.25">
      <c r="C19" s="4" t="s">
        <v>21</v>
      </c>
      <c r="D19" s="37">
        <v>2</v>
      </c>
      <c r="E19" s="38">
        <v>1</v>
      </c>
      <c r="F19" s="36">
        <f t="shared" si="0"/>
        <v>2</v>
      </c>
      <c r="G19" s="41">
        <v>0.01</v>
      </c>
      <c r="J19" s="5"/>
    </row>
    <row r="20" spans="2:10" x14ac:dyDescent="0.25">
      <c r="C20" s="4" t="s">
        <v>26</v>
      </c>
      <c r="D20" s="37">
        <v>1</v>
      </c>
      <c r="E20" s="38">
        <v>1</v>
      </c>
      <c r="F20" s="36">
        <f t="shared" si="0"/>
        <v>1</v>
      </c>
      <c r="G20" s="41">
        <v>0.01</v>
      </c>
      <c r="J20" s="5"/>
    </row>
    <row r="21" spans="2:10" x14ac:dyDescent="0.25">
      <c r="C21" s="4" t="s">
        <v>23</v>
      </c>
      <c r="D21" s="37">
        <v>1</v>
      </c>
      <c r="E21" s="38">
        <v>1</v>
      </c>
      <c r="F21" s="36">
        <f t="shared" si="0"/>
        <v>1</v>
      </c>
      <c r="G21" s="41">
        <v>0.01</v>
      </c>
      <c r="J21" s="5"/>
    </row>
    <row r="22" spans="2:10" x14ac:dyDescent="0.25">
      <c r="C22" s="4" t="s">
        <v>29</v>
      </c>
      <c r="D22" s="37">
        <v>1</v>
      </c>
      <c r="E22" s="38">
        <v>1</v>
      </c>
      <c r="F22" s="36">
        <f t="shared" si="0"/>
        <v>1</v>
      </c>
      <c r="G22" s="41">
        <v>0.01</v>
      </c>
      <c r="J22" s="5"/>
    </row>
    <row r="23" spans="2:10" x14ac:dyDescent="0.25">
      <c r="C23" s="4" t="s">
        <v>32</v>
      </c>
      <c r="D23" s="39"/>
      <c r="E23" s="39"/>
      <c r="F23" s="36">
        <f>SUM(F17:F22)</f>
        <v>9</v>
      </c>
      <c r="G23" s="42"/>
      <c r="H23" s="7">
        <v>0.2</v>
      </c>
      <c r="I23" s="8">
        <f>F23*H23</f>
        <v>1.8</v>
      </c>
      <c r="J23" s="9">
        <v>22800</v>
      </c>
    </row>
    <row r="25" spans="2:10" ht="30" x14ac:dyDescent="0.25">
      <c r="B25" s="1" t="s">
        <v>7</v>
      </c>
      <c r="C25" s="2" t="s">
        <v>8</v>
      </c>
      <c r="D25" s="2" t="s">
        <v>31</v>
      </c>
      <c r="E25" s="3" t="s">
        <v>33</v>
      </c>
      <c r="F25" s="3" t="s">
        <v>35</v>
      </c>
      <c r="G25" s="3" t="s">
        <v>4</v>
      </c>
      <c r="H25" s="3" t="s">
        <v>5</v>
      </c>
      <c r="I25" s="3" t="s">
        <v>6</v>
      </c>
      <c r="J25" s="3" t="s">
        <v>34</v>
      </c>
    </row>
    <row r="26" spans="2:10" x14ac:dyDescent="0.25">
      <c r="C26" s="4" t="s">
        <v>28</v>
      </c>
      <c r="D26" s="37">
        <v>2</v>
      </c>
      <c r="E26" s="40">
        <f>E17</f>
        <v>1</v>
      </c>
      <c r="F26" s="36">
        <f>D26*E26</f>
        <v>2</v>
      </c>
      <c r="G26" s="43">
        <f>G17</f>
        <v>0.01</v>
      </c>
      <c r="J26" s="5"/>
    </row>
    <row r="27" spans="2:10" x14ac:dyDescent="0.25">
      <c r="C27" s="4" t="s">
        <v>22</v>
      </c>
      <c r="D27" s="37">
        <v>2</v>
      </c>
      <c r="E27" s="40">
        <f>E18</f>
        <v>1</v>
      </c>
      <c r="F27" s="36">
        <f t="shared" ref="F27:F30" si="1">D27*E27</f>
        <v>2</v>
      </c>
      <c r="G27" s="43">
        <f>G18</f>
        <v>0.01</v>
      </c>
      <c r="J27" s="5"/>
    </row>
    <row r="28" spans="2:10" x14ac:dyDescent="0.25">
      <c r="C28" s="4" t="s">
        <v>21</v>
      </c>
      <c r="D28" s="37">
        <v>2</v>
      </c>
      <c r="E28" s="40">
        <f>E19</f>
        <v>1</v>
      </c>
      <c r="F28" s="36">
        <f t="shared" si="1"/>
        <v>2</v>
      </c>
      <c r="G28" s="43">
        <f>G19</f>
        <v>0.01</v>
      </c>
      <c r="J28" s="5"/>
    </row>
    <row r="29" spans="2:10" x14ac:dyDescent="0.25">
      <c r="C29" s="4" t="s">
        <v>27</v>
      </c>
      <c r="D29" s="37">
        <v>1</v>
      </c>
      <c r="E29" s="6">
        <v>1</v>
      </c>
      <c r="F29" s="36">
        <f t="shared" si="1"/>
        <v>1</v>
      </c>
      <c r="G29" s="41">
        <v>0.01</v>
      </c>
      <c r="J29" s="5"/>
    </row>
    <row r="30" spans="2:10" x14ac:dyDescent="0.25">
      <c r="C30" s="4" t="s">
        <v>29</v>
      </c>
      <c r="D30" s="37">
        <v>1</v>
      </c>
      <c r="E30" s="40">
        <f>E22</f>
        <v>1</v>
      </c>
      <c r="F30" s="36">
        <f t="shared" si="1"/>
        <v>1</v>
      </c>
      <c r="G30" s="43">
        <f>G21</f>
        <v>0.01</v>
      </c>
      <c r="J30" s="5"/>
    </row>
    <row r="31" spans="2:10" x14ac:dyDescent="0.25">
      <c r="C31" s="4" t="s">
        <v>32</v>
      </c>
      <c r="D31" s="39"/>
      <c r="E31" s="39"/>
      <c r="F31" s="36">
        <f>SUM(F26:F30)</f>
        <v>8</v>
      </c>
      <c r="G31" s="42"/>
      <c r="H31" s="7">
        <v>0.8</v>
      </c>
      <c r="I31" s="8">
        <f>F31*H31</f>
        <v>6.4</v>
      </c>
      <c r="J31" s="9">
        <v>10500</v>
      </c>
    </row>
    <row r="33" spans="2:10" x14ac:dyDescent="0.25">
      <c r="B33" s="1" t="s">
        <v>9</v>
      </c>
      <c r="C33" s="2" t="s">
        <v>10</v>
      </c>
      <c r="D33" s="2"/>
      <c r="E33" s="3" t="s">
        <v>33</v>
      </c>
      <c r="F33" s="3" t="s">
        <v>35</v>
      </c>
      <c r="G33" s="55" t="s">
        <v>4</v>
      </c>
      <c r="H33" s="60"/>
      <c r="I33" s="58"/>
    </row>
    <row r="34" spans="2:10" x14ac:dyDescent="0.25">
      <c r="C34" s="4" t="s">
        <v>26</v>
      </c>
      <c r="D34" s="37">
        <v>1</v>
      </c>
      <c r="E34" s="40">
        <f>E20</f>
        <v>1</v>
      </c>
      <c r="F34" s="36">
        <f>D34*E34</f>
        <v>1</v>
      </c>
      <c r="G34" s="56">
        <f>G20</f>
        <v>0.01</v>
      </c>
      <c r="H34" s="61"/>
      <c r="I34" s="35"/>
    </row>
    <row r="35" spans="2:10" x14ac:dyDescent="0.25">
      <c r="C35" s="4" t="s">
        <v>23</v>
      </c>
      <c r="D35" s="37">
        <v>1</v>
      </c>
      <c r="E35" s="40">
        <f>E21</f>
        <v>1</v>
      </c>
      <c r="F35" s="36">
        <f>D35*E35</f>
        <v>1</v>
      </c>
      <c r="G35" s="56">
        <f>G21</f>
        <v>0.01</v>
      </c>
      <c r="H35" s="61"/>
      <c r="I35" s="35"/>
    </row>
    <row r="36" spans="2:10" x14ac:dyDescent="0.25">
      <c r="C36" s="4" t="s">
        <v>32</v>
      </c>
      <c r="D36" s="39"/>
      <c r="E36" s="40"/>
      <c r="F36" s="36">
        <f>SUM(F34:F35)</f>
        <v>2</v>
      </c>
      <c r="G36" s="57"/>
      <c r="H36" s="62"/>
      <c r="I36" s="59"/>
    </row>
    <row r="37" spans="2:10" x14ac:dyDescent="0.25">
      <c r="G37" s="10"/>
      <c r="H37" s="59"/>
      <c r="I37" s="59"/>
    </row>
    <row r="38" spans="2:10" x14ac:dyDescent="0.25">
      <c r="B38" s="1" t="s">
        <v>11</v>
      </c>
      <c r="C38" s="2" t="s">
        <v>12</v>
      </c>
      <c r="D38" s="2"/>
      <c r="E38" s="3" t="s">
        <v>33</v>
      </c>
      <c r="F38" s="3" t="s">
        <v>35</v>
      </c>
      <c r="G38" s="55" t="s">
        <v>4</v>
      </c>
      <c r="H38" s="60"/>
      <c r="I38" s="58"/>
    </row>
    <row r="39" spans="2:10" x14ac:dyDescent="0.25">
      <c r="C39" s="4" t="s">
        <v>13</v>
      </c>
      <c r="D39" s="37">
        <v>1</v>
      </c>
      <c r="E39" s="40">
        <f>E29</f>
        <v>1</v>
      </c>
      <c r="F39" s="36">
        <f>E39*D39</f>
        <v>1</v>
      </c>
      <c r="G39" s="56">
        <f>G29</f>
        <v>0.01</v>
      </c>
      <c r="H39" s="61"/>
      <c r="I39" s="35"/>
    </row>
    <row r="40" spans="2:10" x14ac:dyDescent="0.25">
      <c r="C40" s="4" t="s">
        <v>32</v>
      </c>
      <c r="D40" s="39"/>
      <c r="E40" s="39"/>
      <c r="F40" s="75">
        <f>SUM(F39)</f>
        <v>1</v>
      </c>
      <c r="G40" s="57"/>
      <c r="H40" s="62"/>
      <c r="I40" s="59"/>
    </row>
    <row r="41" spans="2:10" ht="15.75" thickBot="1" x14ac:dyDescent="0.3"/>
    <row r="42" spans="2:10" ht="15.75" thickBot="1" x14ac:dyDescent="0.3">
      <c r="C42" s="11" t="s">
        <v>14</v>
      </c>
      <c r="D42" s="33"/>
      <c r="E42" s="12">
        <f>I23+I31</f>
        <v>8.2000000000000011</v>
      </c>
      <c r="F42" s="34"/>
    </row>
    <row r="44" spans="2:10" x14ac:dyDescent="0.25">
      <c r="B44" s="17"/>
      <c r="C44" s="35"/>
      <c r="D44" s="17"/>
    </row>
    <row r="45" spans="2:10" ht="15.75" thickBot="1" x14ac:dyDescent="0.3">
      <c r="B45" s="17"/>
      <c r="C45" s="35"/>
      <c r="D45" s="17"/>
    </row>
    <row r="46" spans="2:10" x14ac:dyDescent="0.25">
      <c r="B46" s="17"/>
      <c r="C46" s="35"/>
      <c r="E46" s="13" t="s">
        <v>15</v>
      </c>
      <c r="F46" s="13"/>
      <c r="G46" s="69"/>
      <c r="H46" s="70"/>
      <c r="I46" s="70"/>
      <c r="J46" s="71"/>
    </row>
    <row r="47" spans="2:10" x14ac:dyDescent="0.25">
      <c r="B47" s="17"/>
      <c r="C47" s="17"/>
      <c r="E47" s="14" t="s">
        <v>16</v>
      </c>
      <c r="F47" s="14"/>
      <c r="G47" s="66"/>
      <c r="H47" s="67"/>
      <c r="I47" s="67"/>
      <c r="J47" s="68"/>
    </row>
    <row r="48" spans="2:10" ht="15.75" thickBot="1" x14ac:dyDescent="0.3">
      <c r="E48" s="15" t="s">
        <v>17</v>
      </c>
      <c r="F48" s="15"/>
      <c r="G48" s="63"/>
      <c r="H48" s="64"/>
      <c r="I48" s="64"/>
      <c r="J48" s="65"/>
    </row>
  </sheetData>
  <mergeCells count="6">
    <mergeCell ref="G48:J48"/>
    <mergeCell ref="G47:J47"/>
    <mergeCell ref="G46:J46"/>
    <mergeCell ref="C3:J3"/>
    <mergeCell ref="C6:J12"/>
    <mergeCell ref="C5:J5"/>
  </mergeCells>
  <pageMargins left="0.7" right="0.7" top="0.75" bottom="0.75" header="0.3" footer="0.3"/>
  <ignoredErrors>
    <ignoredError sqref="G35 F36"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BB77-A7B6-4D01-B8A6-773328637972}">
  <dimension ref="C3:G15"/>
  <sheetViews>
    <sheetView workbookViewId="0">
      <selection activeCell="H14" sqref="H14"/>
    </sheetView>
  </sheetViews>
  <sheetFormatPr defaultRowHeight="15" x14ac:dyDescent="0.25"/>
  <cols>
    <col min="3" max="3" width="45.28515625" bestFit="1" customWidth="1"/>
    <col min="4" max="4" width="32.42578125" customWidth="1"/>
    <col min="5" max="5" width="38.28515625" customWidth="1"/>
    <col min="6" max="6" width="15.7109375" bestFit="1" customWidth="1"/>
    <col min="7" max="7" width="27.85546875" bestFit="1" customWidth="1"/>
    <col min="10" max="10" width="33.28515625" bestFit="1" customWidth="1"/>
  </cols>
  <sheetData>
    <row r="3" spans="3:7" x14ac:dyDescent="0.25">
      <c r="C3" s="3" t="s">
        <v>18</v>
      </c>
      <c r="D3" s="3" t="s">
        <v>24</v>
      </c>
      <c r="E3" s="3" t="s">
        <v>19</v>
      </c>
      <c r="F3" s="3" t="s">
        <v>4</v>
      </c>
      <c r="G3" s="3" t="s">
        <v>20</v>
      </c>
    </row>
    <row r="4" spans="3:7" x14ac:dyDescent="0.25">
      <c r="C4" s="32" t="s">
        <v>26</v>
      </c>
      <c r="D4" s="21"/>
      <c r="E4" s="21"/>
      <c r="F4" s="22"/>
      <c r="G4" s="20" t="s">
        <v>25</v>
      </c>
    </row>
    <row r="5" spans="3:7" x14ac:dyDescent="0.25">
      <c r="C5" s="32" t="s">
        <v>23</v>
      </c>
      <c r="D5" s="21"/>
      <c r="E5" s="21"/>
      <c r="F5" s="22"/>
      <c r="G5" s="20" t="s">
        <v>25</v>
      </c>
    </row>
    <row r="6" spans="3:7" x14ac:dyDescent="0.25">
      <c r="C6" s="32" t="s">
        <v>27</v>
      </c>
      <c r="D6" s="21"/>
      <c r="E6" s="21"/>
      <c r="F6" s="22"/>
      <c r="G6" s="20" t="s">
        <v>25</v>
      </c>
    </row>
    <row r="7" spans="3:7" x14ac:dyDescent="0.25">
      <c r="C7" s="32" t="s">
        <v>28</v>
      </c>
      <c r="D7" s="21"/>
      <c r="E7" s="21"/>
      <c r="F7" s="22"/>
      <c r="G7" s="20" t="s">
        <v>25</v>
      </c>
    </row>
    <row r="8" spans="3:7" x14ac:dyDescent="0.25">
      <c r="C8" s="32" t="s">
        <v>22</v>
      </c>
      <c r="D8" s="21"/>
      <c r="E8" s="21"/>
      <c r="F8" s="22"/>
      <c r="G8" s="20" t="s">
        <v>25</v>
      </c>
    </row>
    <row r="9" spans="3:7" x14ac:dyDescent="0.25">
      <c r="C9" s="32" t="s">
        <v>21</v>
      </c>
      <c r="D9" s="21"/>
      <c r="E9" s="21"/>
      <c r="F9" s="22"/>
      <c r="G9" s="20" t="s">
        <v>25</v>
      </c>
    </row>
    <row r="10" spans="3:7" x14ac:dyDescent="0.25">
      <c r="C10" s="32" t="s">
        <v>29</v>
      </c>
      <c r="D10" s="21"/>
      <c r="E10" s="21"/>
      <c r="F10" s="22"/>
      <c r="G10" s="20" t="s">
        <v>25</v>
      </c>
    </row>
    <row r="12" spans="3:7" ht="15.75" thickBot="1" x14ac:dyDescent="0.3"/>
    <row r="13" spans="3:7" x14ac:dyDescent="0.25">
      <c r="C13" s="23" t="s">
        <v>15</v>
      </c>
      <c r="D13" s="29"/>
      <c r="E13" s="24"/>
    </row>
    <row r="14" spans="3:7" x14ac:dyDescent="0.25">
      <c r="C14" s="25" t="s">
        <v>16</v>
      </c>
      <c r="D14" s="30"/>
      <c r="E14" s="26"/>
    </row>
    <row r="15" spans="3:7" ht="15.75" thickBot="1" x14ac:dyDescent="0.3">
      <c r="C15" s="27" t="s">
        <v>17</v>
      </c>
      <c r="D15" s="31"/>
      <c r="E15" s="2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9182D-0DF8-45AD-B46F-9EAE7F45452D}">
  <dimension ref="A1:O25"/>
  <sheetViews>
    <sheetView workbookViewId="0">
      <selection activeCell="C15" sqref="C15"/>
    </sheetView>
  </sheetViews>
  <sheetFormatPr defaultRowHeight="12.75" x14ac:dyDescent="0.2"/>
  <cols>
    <col min="1" max="1" width="16.85546875" style="45" customWidth="1"/>
    <col min="2" max="2" width="23.28515625" style="45" bestFit="1" customWidth="1"/>
    <col min="3" max="3" width="38.140625" style="45" customWidth="1"/>
    <col min="4" max="4" width="44.5703125" style="45" customWidth="1"/>
    <col min="5" max="5" width="24.28515625" style="45" customWidth="1"/>
    <col min="6" max="6" width="20.85546875" style="45" customWidth="1"/>
    <col min="7" max="7" width="23.7109375" style="45" customWidth="1"/>
    <col min="8" max="8" width="21.140625" style="45" customWidth="1"/>
    <col min="9" max="9" width="8" style="45" customWidth="1"/>
    <col min="10" max="10" width="11" style="45" bestFit="1" customWidth="1"/>
    <col min="11" max="11" width="9.85546875" style="45" customWidth="1"/>
    <col min="12" max="12" width="14.140625" style="45" customWidth="1"/>
    <col min="13" max="13" width="18.28515625" style="45" customWidth="1"/>
    <col min="14" max="14" width="28.140625" style="45" customWidth="1"/>
    <col min="15" max="15" width="15.85546875" style="45" customWidth="1"/>
    <col min="16" max="16" width="14" style="45" customWidth="1"/>
    <col min="17" max="17" width="8.85546875" style="45" customWidth="1"/>
    <col min="18" max="18" width="8.5703125" style="45" customWidth="1"/>
    <col min="19" max="19" width="11.42578125" style="45" customWidth="1"/>
    <col min="20" max="20" width="9.5703125" style="45" customWidth="1"/>
    <col min="21" max="21" width="11" style="45" customWidth="1"/>
    <col min="22" max="63" width="3.7109375" style="45" customWidth="1"/>
    <col min="64" max="16384" width="9.140625" style="45"/>
  </cols>
  <sheetData>
    <row r="1" spans="1:15" ht="21" x14ac:dyDescent="0.35">
      <c r="A1" s="44" t="s">
        <v>36</v>
      </c>
      <c r="B1" s="44"/>
      <c r="C1" s="44"/>
      <c r="D1" s="44"/>
      <c r="E1" s="44"/>
      <c r="F1" s="44"/>
      <c r="G1" s="44"/>
      <c r="H1" s="44"/>
      <c r="I1" s="44"/>
      <c r="J1" s="44"/>
      <c r="K1" s="44"/>
      <c r="L1" s="44"/>
      <c r="M1" s="44"/>
      <c r="N1" s="44"/>
      <c r="O1" s="44"/>
    </row>
    <row r="2" spans="1:15" s="50" customFormat="1" ht="127.5" x14ac:dyDescent="0.2">
      <c r="A2" s="46" t="s">
        <v>37</v>
      </c>
      <c r="B2" s="46" t="s">
        <v>38</v>
      </c>
      <c r="C2" s="46" t="s">
        <v>19</v>
      </c>
      <c r="D2" s="46" t="s">
        <v>39</v>
      </c>
      <c r="E2" s="46" t="s">
        <v>40</v>
      </c>
      <c r="F2" s="46" t="s">
        <v>41</v>
      </c>
      <c r="G2" s="47" t="s">
        <v>42</v>
      </c>
      <c r="H2" s="46" t="s">
        <v>43</v>
      </c>
      <c r="I2" s="46" t="s">
        <v>44</v>
      </c>
      <c r="J2" s="46" t="s">
        <v>45</v>
      </c>
      <c r="K2" s="46" t="s">
        <v>46</v>
      </c>
      <c r="L2" s="48" t="s">
        <v>47</v>
      </c>
      <c r="M2" s="46" t="s">
        <v>48</v>
      </c>
      <c r="N2" s="49" t="s">
        <v>49</v>
      </c>
      <c r="O2" s="46" t="s">
        <v>50</v>
      </c>
    </row>
    <row r="3" spans="1:15" ht="15" x14ac:dyDescent="0.25">
      <c r="A3" s="51"/>
      <c r="B3" s="51"/>
      <c r="C3" s="51"/>
      <c r="D3" s="51"/>
      <c r="E3" s="51"/>
      <c r="F3" s="51"/>
      <c r="G3" s="51"/>
      <c r="H3" s="51"/>
      <c r="I3" s="51"/>
      <c r="J3" s="51"/>
      <c r="K3" s="51"/>
      <c r="L3" s="51"/>
      <c r="M3" s="51"/>
      <c r="N3" s="51"/>
      <c r="O3" s="52"/>
    </row>
    <row r="4" spans="1:15" x14ac:dyDescent="0.2">
      <c r="A4" s="51"/>
      <c r="B4" s="51"/>
      <c r="C4" s="51"/>
      <c r="D4" s="51"/>
      <c r="E4" s="51"/>
      <c r="F4" s="51"/>
      <c r="G4" s="51"/>
      <c r="H4" s="51"/>
      <c r="I4" s="51"/>
      <c r="J4" s="51"/>
      <c r="K4" s="51"/>
      <c r="L4" s="51"/>
      <c r="M4" s="51"/>
      <c r="N4" s="51"/>
      <c r="O4" s="51"/>
    </row>
    <row r="5" spans="1:15" x14ac:dyDescent="0.2">
      <c r="A5" s="51"/>
      <c r="B5" s="53"/>
      <c r="C5" s="53"/>
      <c r="D5" s="53"/>
      <c r="E5" s="53"/>
      <c r="F5" s="53"/>
      <c r="G5" s="51"/>
      <c r="H5" s="51"/>
      <c r="I5" s="51"/>
      <c r="J5" s="51"/>
      <c r="K5" s="51"/>
      <c r="L5" s="51"/>
      <c r="M5" s="51"/>
      <c r="N5" s="51"/>
      <c r="O5" s="51"/>
    </row>
    <row r="6" spans="1:15" x14ac:dyDescent="0.2">
      <c r="A6" s="51"/>
      <c r="B6" s="51"/>
      <c r="C6" s="51"/>
      <c r="D6" s="51"/>
      <c r="E6" s="51"/>
      <c r="F6" s="51"/>
      <c r="G6" s="51"/>
      <c r="H6" s="51"/>
      <c r="I6" s="51"/>
      <c r="J6" s="51"/>
      <c r="K6" s="51"/>
      <c r="L6" s="51"/>
      <c r="M6" s="51"/>
      <c r="N6" s="51"/>
      <c r="O6" s="51"/>
    </row>
    <row r="7" spans="1:15" ht="15" x14ac:dyDescent="0.2">
      <c r="A7" s="51"/>
      <c r="B7" s="54"/>
      <c r="C7" s="54"/>
      <c r="D7" s="54"/>
      <c r="E7" s="54"/>
      <c r="F7" s="54"/>
      <c r="G7" s="51"/>
      <c r="H7" s="51"/>
      <c r="I7" s="51"/>
      <c r="J7" s="51"/>
      <c r="K7" s="51"/>
      <c r="L7" s="51"/>
      <c r="M7" s="51"/>
      <c r="N7" s="51"/>
      <c r="O7" s="51"/>
    </row>
    <row r="8" spans="1:15" ht="15" x14ac:dyDescent="0.2">
      <c r="A8" s="51"/>
      <c r="B8" s="54"/>
      <c r="C8" s="54"/>
      <c r="D8" s="54"/>
      <c r="E8" s="54"/>
      <c r="F8" s="54"/>
      <c r="G8" s="51"/>
      <c r="H8" s="51"/>
      <c r="I8" s="51"/>
      <c r="J8" s="51"/>
      <c r="K8" s="51"/>
      <c r="L8" s="51"/>
      <c r="M8" s="51"/>
      <c r="N8" s="51"/>
      <c r="O8" s="51"/>
    </row>
    <row r="9" spans="1:15" ht="15" x14ac:dyDescent="0.2">
      <c r="A9" s="51"/>
      <c r="B9" s="54"/>
      <c r="C9" s="54"/>
      <c r="D9" s="54"/>
      <c r="E9" s="54"/>
      <c r="F9" s="54"/>
      <c r="G9" s="51"/>
      <c r="H9" s="51"/>
      <c r="I9" s="51"/>
      <c r="J9" s="51"/>
      <c r="K9" s="51"/>
      <c r="L9" s="51"/>
      <c r="M9" s="51"/>
      <c r="N9" s="51"/>
      <c r="O9" s="51"/>
    </row>
    <row r="10" spans="1:15" ht="15" x14ac:dyDescent="0.2">
      <c r="A10" s="51"/>
      <c r="B10" s="54"/>
      <c r="C10" s="54"/>
      <c r="D10" s="54"/>
      <c r="E10" s="54"/>
      <c r="F10" s="54"/>
      <c r="G10" s="51"/>
      <c r="H10" s="51"/>
      <c r="I10" s="51"/>
      <c r="J10" s="51"/>
      <c r="K10" s="51"/>
      <c r="L10" s="51"/>
      <c r="M10" s="51"/>
      <c r="N10" s="51"/>
      <c r="O10" s="51"/>
    </row>
    <row r="11" spans="1:15" ht="15" x14ac:dyDescent="0.2">
      <c r="A11" s="51"/>
      <c r="B11" s="54"/>
      <c r="C11" s="54"/>
      <c r="D11" s="54"/>
      <c r="E11" s="54"/>
      <c r="F11" s="54"/>
      <c r="G11" s="51"/>
      <c r="H11" s="51"/>
      <c r="I11" s="51"/>
      <c r="J11" s="51"/>
      <c r="K11" s="51"/>
      <c r="L11" s="51"/>
      <c r="M11" s="51"/>
      <c r="N11" s="51"/>
      <c r="O11" s="51"/>
    </row>
    <row r="12" spans="1:15" ht="15" x14ac:dyDescent="0.2">
      <c r="A12" s="51"/>
      <c r="B12" s="54"/>
      <c r="C12" s="54"/>
      <c r="D12" s="54"/>
      <c r="E12" s="54"/>
      <c r="F12" s="54"/>
      <c r="G12" s="51"/>
      <c r="H12" s="51"/>
      <c r="I12" s="51"/>
      <c r="J12" s="51"/>
      <c r="K12" s="51"/>
      <c r="L12" s="51"/>
      <c r="M12" s="51"/>
      <c r="N12" s="51"/>
      <c r="O12" s="51"/>
    </row>
    <row r="13" spans="1:15" ht="15" x14ac:dyDescent="0.2">
      <c r="A13" s="51"/>
      <c r="B13" s="54"/>
      <c r="C13" s="54"/>
      <c r="D13" s="54"/>
      <c r="E13" s="54"/>
      <c r="F13" s="54"/>
      <c r="G13" s="51"/>
      <c r="H13" s="51"/>
      <c r="I13" s="51"/>
      <c r="J13" s="51"/>
      <c r="K13" s="51"/>
      <c r="L13" s="51"/>
      <c r="M13" s="51"/>
      <c r="N13" s="51"/>
      <c r="O13" s="51"/>
    </row>
    <row r="14" spans="1:15" ht="15" x14ac:dyDescent="0.2">
      <c r="A14" s="51"/>
      <c r="B14" s="54"/>
      <c r="C14" s="54"/>
      <c r="D14" s="54"/>
      <c r="E14" s="54"/>
      <c r="F14" s="54"/>
      <c r="G14" s="51"/>
      <c r="H14" s="51"/>
      <c r="I14" s="51"/>
      <c r="J14" s="51"/>
      <c r="K14" s="51"/>
      <c r="L14" s="51"/>
      <c r="M14" s="51"/>
      <c r="N14" s="51"/>
      <c r="O14" s="51"/>
    </row>
    <row r="15" spans="1:15" ht="15" x14ac:dyDescent="0.2">
      <c r="A15" s="51"/>
      <c r="B15" s="54"/>
      <c r="C15" s="54"/>
      <c r="D15" s="54"/>
      <c r="E15" s="54"/>
      <c r="F15" s="54"/>
      <c r="G15" s="51"/>
      <c r="H15" s="51"/>
      <c r="I15" s="51"/>
      <c r="J15" s="51"/>
      <c r="K15" s="51"/>
      <c r="L15" s="51"/>
      <c r="M15" s="51"/>
      <c r="N15" s="51"/>
      <c r="O15" s="51"/>
    </row>
    <row r="16" spans="1:15" ht="15" x14ac:dyDescent="0.2">
      <c r="A16" s="51"/>
      <c r="B16" s="54"/>
      <c r="C16" s="54"/>
      <c r="D16" s="54"/>
      <c r="E16" s="54"/>
      <c r="F16" s="54"/>
      <c r="G16" s="51"/>
      <c r="H16" s="51"/>
      <c r="I16" s="51"/>
      <c r="J16" s="51"/>
      <c r="K16" s="51"/>
      <c r="L16" s="51"/>
      <c r="M16" s="51"/>
      <c r="N16" s="51"/>
      <c r="O16" s="51"/>
    </row>
    <row r="17" spans="1:15" ht="15" x14ac:dyDescent="0.2">
      <c r="A17" s="51"/>
      <c r="B17" s="54"/>
      <c r="C17" s="54"/>
      <c r="D17" s="54"/>
      <c r="E17" s="54"/>
      <c r="F17" s="54"/>
      <c r="G17" s="51"/>
      <c r="H17" s="51"/>
      <c r="I17" s="51"/>
      <c r="J17" s="51"/>
      <c r="K17" s="51"/>
      <c r="L17" s="51"/>
      <c r="M17" s="51"/>
      <c r="N17" s="51"/>
      <c r="O17" s="51"/>
    </row>
    <row r="18" spans="1:15" ht="15" x14ac:dyDescent="0.2">
      <c r="A18" s="51"/>
      <c r="B18" s="54"/>
      <c r="C18" s="54"/>
      <c r="D18" s="54"/>
      <c r="E18" s="54"/>
      <c r="F18" s="54"/>
      <c r="G18" s="51"/>
      <c r="H18" s="51"/>
      <c r="I18" s="51"/>
      <c r="J18" s="51"/>
      <c r="K18" s="51"/>
      <c r="L18" s="51"/>
      <c r="M18" s="51"/>
      <c r="N18" s="51"/>
      <c r="O18" s="51"/>
    </row>
    <row r="19" spans="1:15" ht="15" x14ac:dyDescent="0.2">
      <c r="A19" s="51"/>
      <c r="B19" s="54"/>
      <c r="C19" s="54"/>
      <c r="D19" s="54"/>
      <c r="E19" s="54"/>
      <c r="F19" s="54"/>
      <c r="G19" s="51"/>
      <c r="H19" s="51"/>
      <c r="I19" s="51"/>
      <c r="J19" s="51"/>
      <c r="K19" s="51"/>
      <c r="L19" s="51"/>
      <c r="M19" s="51"/>
      <c r="N19" s="51"/>
      <c r="O19" s="51"/>
    </row>
    <row r="20" spans="1:15" ht="15" x14ac:dyDescent="0.2">
      <c r="A20" s="51"/>
      <c r="B20" s="54"/>
      <c r="C20" s="54"/>
      <c r="D20" s="54"/>
      <c r="E20" s="54"/>
      <c r="F20" s="54"/>
      <c r="G20" s="51"/>
      <c r="H20" s="51"/>
      <c r="I20" s="51"/>
      <c r="J20" s="51"/>
      <c r="K20" s="51"/>
      <c r="L20" s="51"/>
      <c r="M20" s="51"/>
      <c r="N20" s="51"/>
      <c r="O20" s="51"/>
    </row>
    <row r="21" spans="1:15" x14ac:dyDescent="0.2">
      <c r="A21" s="51"/>
      <c r="B21" s="51"/>
      <c r="C21" s="51"/>
      <c r="D21" s="51"/>
      <c r="E21" s="51"/>
      <c r="F21" s="51"/>
      <c r="G21" s="51"/>
      <c r="H21" s="51"/>
      <c r="I21" s="51"/>
      <c r="J21" s="51"/>
      <c r="K21" s="51"/>
      <c r="L21" s="51"/>
      <c r="M21" s="51"/>
      <c r="N21" s="51"/>
      <c r="O21" s="51"/>
    </row>
    <row r="22" spans="1:15" x14ac:dyDescent="0.2">
      <c r="A22" s="51"/>
      <c r="B22" s="51"/>
      <c r="C22" s="51"/>
      <c r="D22" s="51"/>
      <c r="E22" s="51"/>
      <c r="F22" s="51"/>
      <c r="G22" s="51"/>
      <c r="H22" s="51"/>
      <c r="I22" s="51"/>
      <c r="J22" s="51"/>
      <c r="K22" s="51"/>
      <c r="L22" s="51"/>
      <c r="M22" s="51"/>
      <c r="N22" s="51"/>
      <c r="O22" s="51"/>
    </row>
    <row r="23" spans="1:15" x14ac:dyDescent="0.2">
      <c r="A23" s="51"/>
      <c r="B23" s="51"/>
      <c r="C23" s="51"/>
      <c r="D23" s="51"/>
      <c r="E23" s="51"/>
      <c r="F23" s="51"/>
      <c r="G23" s="51"/>
      <c r="H23" s="51"/>
      <c r="I23" s="51"/>
      <c r="J23" s="51"/>
      <c r="K23" s="51"/>
      <c r="L23" s="51"/>
      <c r="M23" s="51"/>
      <c r="N23" s="51"/>
      <c r="O23" s="51"/>
    </row>
    <row r="24" spans="1:15" x14ac:dyDescent="0.2">
      <c r="A24" s="51"/>
      <c r="B24" s="51"/>
      <c r="C24" s="51"/>
      <c r="D24" s="51"/>
      <c r="E24" s="51"/>
      <c r="F24" s="51"/>
      <c r="G24" s="51"/>
      <c r="H24" s="51"/>
      <c r="I24" s="51"/>
      <c r="J24" s="51"/>
      <c r="K24" s="51"/>
      <c r="L24" s="51"/>
      <c r="M24" s="51"/>
      <c r="N24" s="51"/>
      <c r="O24" s="51"/>
    </row>
    <row r="25" spans="1:15" x14ac:dyDescent="0.2">
      <c r="A25" s="51"/>
      <c r="B25" s="51"/>
      <c r="C25" s="51"/>
      <c r="D25" s="51"/>
      <c r="E25" s="51"/>
      <c r="F25" s="51"/>
      <c r="G25" s="51"/>
      <c r="H25" s="51"/>
      <c r="I25" s="51"/>
      <c r="J25" s="51"/>
      <c r="K25" s="51"/>
      <c r="L25" s="51"/>
      <c r="M25" s="51"/>
      <c r="N25" s="51"/>
      <c r="O25" s="5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Prijzenblad</vt:lpstr>
      <vt:lpstr>Assortimentlijst</vt:lpstr>
      <vt:lpstr>Nadere specificering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Zoon, M. (Marieke)</dc:creator>
  <cp:lastModifiedBy>Prozee, K. (Kim)</cp:lastModifiedBy>
  <dcterms:created xsi:type="dcterms:W3CDTF">2025-09-01T08:50:36Z</dcterms:created>
  <dcterms:modified xsi:type="dcterms:W3CDTF">2025-10-30T14:47:44Z</dcterms:modified>
</cp:coreProperties>
</file>